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HOIKK\Kalkulatori\"/>
    </mc:Choice>
  </mc:AlternateContent>
  <bookViews>
    <workbookView xWindow="-120" yWindow="-120" windowWidth="20730" windowHeight="1116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 iterateDelta="1E-4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<sst xmlns="http://schemas.openxmlformats.org/spreadsheetml/2006/main" count="88" uniqueCount="83">
  <si>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</si>
  <si>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</si>
  <si>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</si>
  <si>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</si>
  <si>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</si>
  <si>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</si>
  <si>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</si>
  <si>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</si>
  <si>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</si>
  <si>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</si>
  <si>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</si>
  <si>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</si>
  <si>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</si>
  <si>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</si>
  <si>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</si>
  <si>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</si>
  <si>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</si>
  <si>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</si>
  <si>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</si>
  <si>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</si>
  <si>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</si>
  <si>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</si>
  <si>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</si>
  <si>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</si>
  <si>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</si>
  <si>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</si>
  <si>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</si>
  <si>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</si>
  <si>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</si>
  <si>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</si>
  <si>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</si>
  <si>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</si>
  <si>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</si>
  <si>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</si>
  <si>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</si>
  <si>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</si>
  <si>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</si>
  <si>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</si>
  <si>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</si>
  <si>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</si>
  <si>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</si>
  <si>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</si>
  <si>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</si>
  <si>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</si>
  <si>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</si>
  <si>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</si>
  <si>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</si>
  <si>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</si>
  <si>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</si>
  <si>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</si>
  <si>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</si>
  <si>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</si>
  <si>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</si>
  <si>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</si>
  <si>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</si>
  <si>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</si>
  <si>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</si>
  <si>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</si>
  <si>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</si>
  <si>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</si>
  <si>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</si>
  <si>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</si>
  <si>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</si>
  <si>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</si>
  <si>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</si>
  <si>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</si>
  <si>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</si>
  <si>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</si>
  <si>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</si>
  <si>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</si>
  <si>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</si>
  <si>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</si>
  <si>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</si>
  <si>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</si>
  <si>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</si>
  <si>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</si>
  <si>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</si>
  <si>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</si>
  <si>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pismeno polaganje završnog ispita</t>
  </si>
  <si>
    <t>konsulltacije</t>
  </si>
  <si>
    <t>PMF</t>
  </si>
  <si>
    <t>Analiza realnih uzoraka</t>
  </si>
  <si>
    <t>Hemija, usmjerenje Hemija okoline i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</si>
</sst>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topLeftCell="A6" zoomScaleNormal="100" workbookViewId="0">
      <selection activeCell="R31" sqref="R31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80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51" t="s">
        <v>82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81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3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80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180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15</v>
      </c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4" t="s">
        <v>78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79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33.75</v>
      </c>
      <c r="H7" s="5"/>
      <c r="I7" s="6"/>
      <c r="J7" s="5"/>
      <c r="K7" s="7">
        <f>G7/$G$23</f>
        <v>0.3753475440222428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19</v>
      </c>
      <c r="H8" s="5"/>
      <c r="I8" s="6"/>
      <c r="J8" s="5"/>
      <c r="K8" s="7">
        <f t="shared" ref="K8:K22" si="0">G8/$G$23</f>
        <v>0.21130676552363298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29.166666666666668</v>
      </c>
      <c r="H9" s="5"/>
      <c r="I9" s="6"/>
      <c r="J9" s="5"/>
      <c r="K9" s="7">
        <f t="shared" si="0"/>
        <v>0.32437442075996292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3</v>
      </c>
      <c r="H13" s="5"/>
      <c r="I13" s="6"/>
      <c r="J13" s="5"/>
      <c r="K13" s="7">
        <f t="shared" si="0"/>
        <v>3.3364226135310468E-2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1</v>
      </c>
      <c r="H15" s="5"/>
      <c r="I15" s="6"/>
      <c r="J15" s="5"/>
      <c r="K15" s="7">
        <f t="shared" si="0"/>
        <v>1.1121408711770158E-2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3</v>
      </c>
      <c r="H21" s="5"/>
      <c r="I21" s="6"/>
      <c r="J21" s="5"/>
      <c r="K21" s="7">
        <f t="shared" si="0"/>
        <v>3.3364226135310468E-2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1.1121408711770158E-2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89.916666666666671</v>
      </c>
      <c r="H23" s="4"/>
      <c r="I23" s="8"/>
      <c r="J23" s="4"/>
      <c r="K23" s="9">
        <f>SUM(K7:K22)</f>
        <v>0.99999999999999989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2.9972222222222222</v>
      </c>
      <c r="I25" s="20" t="s">
        <v>32</v>
      </c>
      <c r="J25" s="21">
        <f>G23/25</f>
        <v>3.5966666666666667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Hemija, usmjerenje Hemija okoline i kontrole kvaliteta</v>
      </c>
    </row>
    <row r="6" spans="1:2">
      <c r="A6" s="18" t="s">
        <v>2</v>
      </c>
      <c r="B6" s="18" t="str">
        <f>Aktivnosti!D7</f>
        <v>Analiza realnih uzoraka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56.166666666666671</v>
      </c>
    </row>
    <row r="9" spans="1:2">
      <c r="A9" s="18" t="s">
        <v>68</v>
      </c>
      <c r="B9" s="19">
        <f>IF(Proračun!G24="OK",B7+B8,"")</f>
        <v>89.916666666666671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Nadira</cp:lastModifiedBy>
  <dcterms:created xsi:type="dcterms:W3CDTF">2006-09-16T00:00:00Z</dcterms:created>
  <dcterms:modified xsi:type="dcterms:W3CDTF">2026-03-11T11:15:39Z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